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6" windowWidth="15480" windowHeight="11196"/>
  </bookViews>
  <sheets>
    <sheet name="Тверьэнерго" sheetId="27" r:id="rId1"/>
    <sheet name="Свод" sheetId="18" state="hidden" r:id="rId2"/>
  </sheets>
  <externalReferences>
    <externalReference r:id="rId3"/>
  </externalReferences>
  <definedNames>
    <definedName name="TYDO">[1]Control!$D$2:$D$9</definedName>
    <definedName name="_xlnm.Print_Titles" localSheetId="0">Тверьэнерго!$9:$9</definedName>
    <definedName name="_xlnm.Print_Area" localSheetId="0">Тверьэнерго!$A$1:$F$25</definedName>
  </definedNames>
  <calcPr calcId="144525"/>
</workbook>
</file>

<file path=xl/calcChain.xml><?xml version="1.0" encoding="utf-8"?>
<calcChain xmlns="http://schemas.openxmlformats.org/spreadsheetml/2006/main">
  <c r="B14" i="27" l="1"/>
  <c r="B17" i="27" s="1"/>
  <c r="B20" i="27" s="1"/>
  <c r="B6" i="18" l="1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</calcChain>
</file>

<file path=xl/sharedStrings.xml><?xml version="1.0" encoding="utf-8"?>
<sst xmlns="http://schemas.openxmlformats.org/spreadsheetml/2006/main" count="66" uniqueCount="48">
  <si>
    <t>№ п/п</t>
  </si>
  <si>
    <t>Наименование объекта/производственной площадки</t>
  </si>
  <si>
    <t>Страховая сумма</t>
  </si>
  <si>
    <t>Филиал</t>
  </si>
  <si>
    <t>Дата начала действия</t>
  </si>
  <si>
    <t>Дата окончания действия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</si>
  <si>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</si>
  <si>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</si>
  <si>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</si>
  <si>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</si>
  <si>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</si>
  <si>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</si>
  <si>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</si>
  <si>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</si>
  <si>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</si>
  <si>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</si>
  <si>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</si>
  <si>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Срок действия, дни</t>
  </si>
  <si>
    <t>Итого:</t>
  </si>
  <si>
    <t>Приложение 4</t>
  </si>
  <si>
    <t>Сроки страхования ОПО филиалов ОАО «МРСК Центра»</t>
  </si>
  <si>
    <t>1.1.</t>
  </si>
  <si>
    <t>1.2.</t>
  </si>
  <si>
    <t>Автокран КС-2573, г/п-6,3т., рег.№100684, год изг.-1992, год ввода в экспл.-1998</t>
  </si>
  <si>
    <t>Центральный участок СМиТ. 170015, г.Тверь, ул. Георгия Димитрова, д.66</t>
  </si>
  <si>
    <t>Бежецкий участок СМиТ. 171980, г. Бежецк, ул.Тверская, д. 34а</t>
  </si>
  <si>
    <t>2.1.</t>
  </si>
  <si>
    <t>3.2.</t>
  </si>
  <si>
    <t>Нелидовский участок СМиТ. 172527 г. Нелидово пос. Шахты № 7</t>
  </si>
  <si>
    <t>4.2.</t>
  </si>
  <si>
    <t>Кимрский участок СМиТ. 171506 г. Кимры ул. Пушкина, д.18</t>
  </si>
  <si>
    <t>Вышневолоцкий участок СМиТ, 171110, г. Вышний Волочек, пос. Приозерный</t>
  </si>
  <si>
    <t>Автогидроподъемник АП-17А, г/п-0,25т., рег.№ 841, год изг.-1994, год ввода в экспл.-1994</t>
  </si>
  <si>
    <t>Автокран КС-4574, г/п-20т., рег.№96415, год изг.-1993, год ввода в экспл.-1994</t>
  </si>
  <si>
    <t>Автомобильная телескопическая вышка ТВ-26, г/п-0,35т., рег.№759, год изг.-1985, год ввода в экспл.-1985</t>
  </si>
  <si>
    <t>Автокран СМК-101А, г/п-10т., рег.№96110, год изг.-1992, год ввода в экспл.-1993</t>
  </si>
  <si>
    <t>Автовышка стреловая ВС-18А-02, г/п-0,25т., рег.№2056, год изг.-2005, год ввода в экспл.-2005</t>
  </si>
  <si>
    <t>Автокран СМК-12А, г/п-12,5т., рег.№96117, год изг.-1993, год ввода в экспл.-1993</t>
  </si>
  <si>
    <t>Автогидроподъемник ВС-28К, г/п-0,25т., рег.№106424, год изг.-2007, год ввода в экспл.-2007</t>
  </si>
  <si>
    <t>Автоподъемник телескопический АП 15.02 г/п-0,25т., рег.№192, год изг.-2004, год ввода в экспл.-2004</t>
  </si>
  <si>
    <t>Перечень Опасных производственных объектов (ОПО)</t>
  </si>
  <si>
    <t>Автокран СМК-14, г/п-14т., рег.№96571, год изг.-1995, год ввода в экспл.-1995</t>
  </si>
  <si>
    <t>1.3.</t>
  </si>
  <si>
    <t>Филиала ОАО "МРСК Центра" - "Тверьэнерго" для экспертизы промбезопасности в 2013 году</t>
  </si>
  <si>
    <t>2.2.</t>
  </si>
  <si>
    <t>3.1.</t>
  </si>
  <si>
    <t>4.1.</t>
  </si>
  <si>
    <t>5.1.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</si>
</sst>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0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6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1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4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4" fontId="12" fillId="17" borderId="2" applyNumberFormat="0" applyProtection="0">
      <alignment vertical="center"/>
    </xf>
    <xf numFmtId="4" fontId="13" fillId="17" borderId="2" applyNumberFormat="0" applyProtection="0">
      <alignment vertical="center"/>
    </xf>
    <xf numFmtId="4" fontId="12" fillId="17" borderId="2" applyNumberFormat="0" applyProtection="0">
      <alignment horizontal="left" vertical="center" indent="1"/>
    </xf>
    <xf numFmtId="0" fontId="12" fillId="17" borderId="2" applyNumberFormat="0" applyProtection="0">
      <alignment horizontal="left" vertical="top" indent="1"/>
    </xf>
    <xf numFmtId="4" fontId="12" fillId="18" borderId="0" applyNumberFormat="0" applyProtection="0">
      <alignment horizontal="left" vertical="center" indent="1"/>
    </xf>
    <xf numFmtId="4" fontId="14" fillId="19" borderId="2" applyNumberFormat="0" applyProtection="0">
      <alignment horizontal="right" vertical="center"/>
    </xf>
    <xf numFmtId="4" fontId="14" fillId="20" borderId="2" applyNumberFormat="0" applyProtection="0">
      <alignment horizontal="right" vertical="center"/>
    </xf>
    <xf numFmtId="4" fontId="14" fillId="21" borderId="2" applyNumberFormat="0" applyProtection="0">
      <alignment horizontal="right" vertical="center"/>
    </xf>
    <xf numFmtId="4" fontId="14" fillId="22" borderId="2" applyNumberFormat="0" applyProtection="0">
      <alignment horizontal="right" vertical="center"/>
    </xf>
    <xf numFmtId="4" fontId="14" fillId="23" borderId="2" applyNumberFormat="0" applyProtection="0">
      <alignment horizontal="right" vertical="center"/>
    </xf>
    <xf numFmtId="4" fontId="14" fillId="24" borderId="2" applyNumberFormat="0" applyProtection="0">
      <alignment horizontal="right" vertical="center"/>
    </xf>
    <xf numFmtId="4" fontId="14" fillId="25" borderId="2" applyNumberFormat="0" applyProtection="0">
      <alignment horizontal="right" vertical="center"/>
    </xf>
    <xf numFmtId="4" fontId="14" fillId="26" borderId="2" applyNumberFormat="0" applyProtection="0">
      <alignment horizontal="right" vertical="center"/>
    </xf>
    <xf numFmtId="4" fontId="14" fillId="27" borderId="2" applyNumberFormat="0" applyProtection="0">
      <alignment horizontal="right" vertical="center"/>
    </xf>
    <xf numFmtId="4" fontId="12" fillId="28" borderId="3" applyNumberFormat="0" applyProtection="0">
      <alignment horizontal="left" vertical="center" indent="1"/>
    </xf>
    <xf numFmtId="4" fontId="14" fillId="29" borderId="0" applyNumberFormat="0" applyProtection="0">
      <alignment horizontal="left" vertical="center" indent="1"/>
    </xf>
    <xf numFmtId="4" fontId="15" fillId="30" borderId="0" applyNumberFormat="0" applyProtection="0">
      <alignment horizontal="left" vertical="center" indent="1"/>
    </xf>
    <xf numFmtId="4" fontId="14" fillId="18" borderId="2" applyNumberFormat="0" applyProtection="0">
      <alignment horizontal="right" vertical="center"/>
    </xf>
    <xf numFmtId="4" fontId="16" fillId="29" borderId="0" applyNumberFormat="0" applyProtection="0">
      <alignment horizontal="left" vertical="center" indent="1"/>
    </xf>
    <xf numFmtId="4" fontId="16" fillId="18" borderId="0" applyNumberFormat="0" applyProtection="0">
      <alignment horizontal="left" vertical="center" indent="1"/>
    </xf>
    <xf numFmtId="0" fontId="8" fillId="30" borderId="2" applyNumberFormat="0" applyProtection="0">
      <alignment horizontal="left" vertical="center" indent="1"/>
    </xf>
    <xf numFmtId="0" fontId="8" fillId="30" borderId="2" applyNumberFormat="0" applyProtection="0">
      <alignment horizontal="left" vertical="top" indent="1"/>
    </xf>
    <xf numFmtId="0" fontId="8" fillId="18" borderId="2" applyNumberFormat="0" applyProtection="0">
      <alignment horizontal="left" vertical="center" indent="1"/>
    </xf>
    <xf numFmtId="0" fontId="8" fillId="18" borderId="2" applyNumberFormat="0" applyProtection="0">
      <alignment horizontal="left" vertical="top" indent="1"/>
    </xf>
    <xf numFmtId="0" fontId="8" fillId="31" borderId="2" applyNumberFormat="0" applyProtection="0">
      <alignment horizontal="left" vertical="center" indent="1"/>
    </xf>
    <xf numFmtId="0" fontId="8" fillId="31" borderId="2" applyNumberFormat="0" applyProtection="0">
      <alignment horizontal="left" vertical="top" indent="1"/>
    </xf>
    <xf numFmtId="0" fontId="8" fillId="29" borderId="2" applyNumberFormat="0" applyProtection="0">
      <alignment horizontal="left" vertical="center" indent="1"/>
    </xf>
    <xf numFmtId="0" fontId="8" fillId="29" borderId="2" applyNumberFormat="0" applyProtection="0">
      <alignment horizontal="left" vertical="top" indent="1"/>
    </xf>
    <xf numFmtId="0" fontId="8" fillId="32" borderId="1" applyNumberFormat="0">
      <protection locked="0"/>
    </xf>
    <xf numFmtId="4" fontId="14" fillId="33" borderId="2" applyNumberFormat="0" applyProtection="0">
      <alignment vertical="center"/>
    </xf>
    <xf numFmtId="4" fontId="17" fillId="33" borderId="2" applyNumberFormat="0" applyProtection="0">
      <alignment vertical="center"/>
    </xf>
    <xf numFmtId="4" fontId="14" fillId="33" borderId="2" applyNumberFormat="0" applyProtection="0">
      <alignment horizontal="left" vertical="center" indent="1"/>
    </xf>
    <xf numFmtId="0" fontId="14" fillId="33" borderId="2" applyNumberFormat="0" applyProtection="0">
      <alignment horizontal="left" vertical="top" indent="1"/>
    </xf>
    <xf numFmtId="4" fontId="14" fillId="29" borderId="2" applyNumberFormat="0" applyProtection="0">
      <alignment horizontal="right" vertical="center"/>
    </xf>
    <xf numFmtId="4" fontId="17" fillId="29" borderId="2" applyNumberFormat="0" applyProtection="0">
      <alignment horizontal="right" vertical="center"/>
    </xf>
    <xf numFmtId="4" fontId="14" fillId="18" borderId="2" applyNumberFormat="0" applyProtection="0">
      <alignment horizontal="left" vertical="center" indent="1"/>
    </xf>
    <xf numFmtId="0" fontId="14" fillId="18" borderId="2" applyNumberFormat="0" applyProtection="0">
      <alignment horizontal="left" vertical="top" indent="1"/>
    </xf>
    <xf numFmtId="4" fontId="18" fillId="34" borderId="0" applyNumberFormat="0" applyProtection="0">
      <alignment horizontal="left" vertical="center" indent="1"/>
    </xf>
    <xf numFmtId="4" fontId="19" fillId="29" borderId="2" applyNumberFormat="0" applyProtection="0">
      <alignment horizontal="right" vertical="center"/>
    </xf>
    <xf numFmtId="0" fontId="20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Continuous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3" fontId="7" fillId="0" borderId="1" xfId="0" applyNumberFormat="1" applyFont="1" applyBorder="1"/>
    <xf numFmtId="14" fontId="7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0" xfId="0" applyFont="1" applyAlignment="1">
      <alignment horizontal="left"/>
    </xf>
    <xf numFmtId="0" fontId="21" fillId="0" borderId="1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top"/>
    </xf>
    <xf numFmtId="3" fontId="5" fillId="0" borderId="7" xfId="0" applyNumberFormat="1" applyFont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NumberFormat="1"/>
    <xf numFmtId="3" fontId="5" fillId="0" borderId="10" xfId="0" applyNumberFormat="1" applyFont="1" applyFill="1" applyBorder="1" applyAlignment="1">
      <alignment horizontal="center" vertical="top"/>
    </xf>
    <xf numFmtId="0" fontId="21" fillId="35" borderId="1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vertical="top" wrapText="1"/>
    </xf>
    <xf numFmtId="0" fontId="5" fillId="0" borderId="6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</cellXfs>
  <cellStyles count="68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Emphasis 1" xfId="21"/>
    <cellStyle name="Emphasis 2" xfId="22"/>
    <cellStyle name="Emphasis 3" xfId="23"/>
    <cellStyle name="SAPBEXaggData" xfId="24"/>
    <cellStyle name="SAPBEXaggDataEmph" xfId="25"/>
    <cellStyle name="SAPBEXaggItem" xfId="26"/>
    <cellStyle name="SAPBEXaggItemX" xfId="27"/>
    <cellStyle name="SAPBEXchaText" xfId="28"/>
    <cellStyle name="SAPBEXexcBad7" xfId="29"/>
    <cellStyle name="SAPBEXexcBad8" xfId="30"/>
    <cellStyle name="SAPBEXexcBad9" xfId="31"/>
    <cellStyle name="SAPBEXexcCritical4" xfId="32"/>
    <cellStyle name="SAPBEXexcCritical5" xfId="33"/>
    <cellStyle name="SAPBEXexcCritical6" xfId="34"/>
    <cellStyle name="SAPBEXexcGood1" xfId="35"/>
    <cellStyle name="SAPBEXexcGood2" xfId="36"/>
    <cellStyle name="SAPBEXexcGood3" xfId="37"/>
    <cellStyle name="SAPBEXfilterDrill" xfId="38"/>
    <cellStyle name="SAPBEXfilterItem" xfId="39"/>
    <cellStyle name="SAPBEXfilterText" xfId="40"/>
    <cellStyle name="SAPBEXformats" xfId="41"/>
    <cellStyle name="SAPBEXheaderItem" xfId="42"/>
    <cellStyle name="SAPBEXheaderText" xfId="43"/>
    <cellStyle name="SAPBEXHLevel0" xfId="44"/>
    <cellStyle name="SAPBEXHLevel0X" xfId="45"/>
    <cellStyle name="SAPBEXHLevel1" xfId="46"/>
    <cellStyle name="SAPBEXHLevel1X" xfId="47"/>
    <cellStyle name="SAPBEXHLevel2" xfId="48"/>
    <cellStyle name="SAPBEXHLevel2X" xfId="49"/>
    <cellStyle name="SAPBEXHLevel3" xfId="50"/>
    <cellStyle name="SAPBEXHLevel3X" xfId="51"/>
    <cellStyle name="SAPBEXinputData" xfId="52"/>
    <cellStyle name="SAPBEXresData" xfId="53"/>
    <cellStyle name="SAPBEXresDataEmph" xfId="54"/>
    <cellStyle name="SAPBEXresItem" xfId="55"/>
    <cellStyle name="SAPBEXresItemX" xfId="56"/>
    <cellStyle name="SAPBEXstdData" xfId="57"/>
    <cellStyle name="SAPBEXstdDataEmph" xfId="58"/>
    <cellStyle name="SAPBEXstdItem" xfId="59"/>
    <cellStyle name="SAPBEXstdItemX" xfId="60"/>
    <cellStyle name="SAPBEXtitle" xfId="61"/>
    <cellStyle name="SAPBEXundefined" xfId="62"/>
    <cellStyle name="Sheet Title" xfId="63"/>
    <cellStyle name="Обычный" xfId="0" builtinId="0"/>
    <cellStyle name="Обычный 2" xfId="1"/>
    <cellStyle name="Обычный 3" xfId="2"/>
    <cellStyle name="Обычный 4" xfId="64"/>
    <cellStyle name="Обычный 5" xfId="65"/>
    <cellStyle name="Обычный 6" xfId="66"/>
    <cellStyle name="Обычный 7" xfId="67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9;&#1087;&#1088;&#1072;&#1074;&#1083;&#1077;&#1085;&#1080;&#1077;%20&#1087;&#1077;&#1088;&#1089;&#1086;&#1085;&#1072;&#1083;&#1100;&#1085;&#1099;&#1093;%20&#1084;&#1077;&#1085;&#1077;&#1076;&#1078;&#1077;&#1088;&#1086;&#1074;\&#1054;&#1057;&#1040;&#1043;&#1054;\&#1054;&#1057;&#1040;&#1043;&#1054;%20&#1054;&#1084;&#1077;&#1083;&#1100;&#1103;&#1085;&#1077;&#1085;&#1082;&#1086;\os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и"/>
      <sheetName val="полис-ОСАГО бланк"/>
      <sheetName val="полис-ОСАГО"/>
      <sheetName val="Список допущенных ОСАГО"/>
      <sheetName val="Заявление ОСАГО"/>
      <sheetName val="Приложение №2 к заявлению"/>
      <sheetName val="Счет ОСАГО"/>
      <sheetName val="ОСАГО"/>
      <sheetName val="Control"/>
      <sheetName val="Уничтоженные"/>
      <sheetName val="БОРДЕ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D2" t="str">
            <v>Паспорт РФ</v>
          </cell>
        </row>
        <row r="3">
          <cell r="D3" t="str">
            <v>Заграничный паспорт РФ</v>
          </cell>
        </row>
        <row r="4">
          <cell r="D4" t="str">
            <v>Удостоверение личности</v>
          </cell>
        </row>
        <row r="5">
          <cell r="D5" t="str">
            <v>Военный билет</v>
          </cell>
        </row>
        <row r="6">
          <cell r="D6" t="str">
            <v>Иностранный паспорт</v>
          </cell>
        </row>
        <row r="7">
          <cell r="D7" t="str">
            <v>Вид на жительство</v>
          </cell>
        </row>
        <row r="8">
          <cell r="D8" t="str">
            <v>Свидетельство о регистрации</v>
          </cell>
        </row>
        <row r="9">
          <cell r="D9" t="str">
            <v>Свидетельство о внесении записи в ЕГРЮЛ</v>
          </cell>
        </row>
      </sheetData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4"/>
  <sheetViews>
    <sheetView tabSelected="1" zoomScale="80" zoomScaleNormal="80" zoomScaleSheetLayoutView="100" workbookViewId="0">
      <selection activeCell="C23" sqref="C23"/>
    </sheetView>
  </sheetViews>
  <sheetFormatPr defaultRowHeight="14.4" x14ac:dyDescent="0.3"/>
  <cols>
    <col min="2" max="2" width="9.109375" customWidth="1"/>
    <col min="3" max="3" width="57.6640625" customWidth="1"/>
    <col min="4" max="4" width="10.5546875" customWidth="1"/>
  </cols>
  <sheetData>
    <row r="1" spans="2:11" x14ac:dyDescent="0.3">
      <c r="B1" s="1"/>
      <c r="C1" s="1"/>
      <c r="D1" s="1"/>
      <c r="E1" s="1"/>
      <c r="F1" s="1"/>
      <c r="G1" s="1"/>
      <c r="H1" s="1"/>
      <c r="I1" s="1"/>
      <c r="J1" s="1"/>
      <c r="K1" s="2"/>
    </row>
    <row r="2" spans="2:11" x14ac:dyDescent="0.3">
      <c r="B2" s="1"/>
      <c r="C2" s="1"/>
      <c r="D2" s="1"/>
      <c r="E2" s="1"/>
      <c r="F2" s="1"/>
      <c r="G2" s="1"/>
      <c r="H2" s="1"/>
      <c r="I2" s="1"/>
      <c r="J2" s="1"/>
      <c r="K2" s="2"/>
    </row>
    <row r="3" spans="2:11" x14ac:dyDescent="0.3">
      <c r="B3" s="1"/>
      <c r="C3" s="1"/>
      <c r="D3" s="1"/>
      <c r="E3" s="1"/>
      <c r="F3" s="1"/>
      <c r="G3" s="1"/>
      <c r="H3" s="1"/>
      <c r="I3" s="1"/>
      <c r="J3" s="1"/>
      <c r="K3" s="2"/>
    </row>
    <row r="4" spans="2:11" x14ac:dyDescent="0.3">
      <c r="B4" s="1"/>
      <c r="C4" s="1"/>
      <c r="D4" s="1"/>
      <c r="E4" s="1"/>
      <c r="F4" s="1"/>
      <c r="G4" s="1"/>
      <c r="H4" s="1"/>
      <c r="I4" s="1"/>
      <c r="J4" s="1"/>
      <c r="K4" s="2"/>
    </row>
    <row r="5" spans="2:11" x14ac:dyDescent="0.3">
      <c r="B5" s="1"/>
      <c r="C5" s="1"/>
      <c r="D5" s="1"/>
      <c r="E5" s="1"/>
      <c r="F5" s="1"/>
      <c r="G5" s="1"/>
      <c r="H5" s="1"/>
      <c r="I5" s="1"/>
      <c r="J5" s="1"/>
      <c r="K5" s="2"/>
    </row>
    <row r="6" spans="2:11" x14ac:dyDescent="0.3">
      <c r="B6" s="14" t="s">
        <v>40</v>
      </c>
      <c r="C6" s="4"/>
      <c r="D6" s="5"/>
      <c r="E6" s="5"/>
      <c r="F6" s="5"/>
      <c r="G6" s="5"/>
      <c r="H6" s="5"/>
      <c r="I6" s="5"/>
      <c r="J6" s="5"/>
      <c r="K6" s="5"/>
    </row>
    <row r="7" spans="2:11" x14ac:dyDescent="0.3">
      <c r="B7" s="6" t="s">
        <v>43</v>
      </c>
      <c r="C7" s="1"/>
      <c r="D7" s="1"/>
      <c r="E7" s="1"/>
      <c r="F7" s="1"/>
    </row>
    <row r="8" spans="2:11" ht="15" thickBot="1" x14ac:dyDescent="0.35"/>
    <row r="9" spans="2:11" ht="43.5" customHeight="1" thickBot="1" x14ac:dyDescent="0.35">
      <c r="B9" s="19" t="s">
        <v>0</v>
      </c>
      <c r="C9" s="20" t="s">
        <v>1</v>
      </c>
    </row>
    <row r="10" spans="2:11" ht="22.5" customHeight="1" x14ac:dyDescent="0.3">
      <c r="B10" s="16">
        <v>1</v>
      </c>
      <c r="C10" s="26" t="s">
        <v>24</v>
      </c>
    </row>
    <row r="11" spans="2:11" ht="24.75" customHeight="1" x14ac:dyDescent="0.3">
      <c r="B11" s="18" t="s">
        <v>21</v>
      </c>
      <c r="C11" s="15" t="s">
        <v>23</v>
      </c>
    </row>
    <row r="12" spans="2:11" ht="26.4" x14ac:dyDescent="0.3">
      <c r="B12" s="17" t="s">
        <v>22</v>
      </c>
      <c r="C12" s="15" t="s">
        <v>37</v>
      </c>
    </row>
    <row r="13" spans="2:11" ht="27" thickBot="1" x14ac:dyDescent="0.35">
      <c r="B13" s="18" t="s">
        <v>42</v>
      </c>
      <c r="C13" s="15" t="s">
        <v>38</v>
      </c>
    </row>
    <row r="14" spans="2:11" ht="24.75" customHeight="1" x14ac:dyDescent="0.3">
      <c r="B14" s="16">
        <f>B10+1</f>
        <v>2</v>
      </c>
      <c r="C14" s="26" t="s">
        <v>25</v>
      </c>
    </row>
    <row r="15" spans="2:11" ht="26.4" x14ac:dyDescent="0.3">
      <c r="B15" s="18" t="s">
        <v>26</v>
      </c>
      <c r="C15" s="15" t="s">
        <v>32</v>
      </c>
      <c r="E15" s="21"/>
    </row>
    <row r="16" spans="2:11" ht="27" thickBot="1" x14ac:dyDescent="0.35">
      <c r="B16" s="17" t="s">
        <v>44</v>
      </c>
      <c r="C16" s="15" t="s">
        <v>41</v>
      </c>
    </row>
    <row r="17" spans="2:3" ht="28.5" customHeight="1" x14ac:dyDescent="0.3">
      <c r="B17" s="16">
        <f>B14+1</f>
        <v>3</v>
      </c>
      <c r="C17" s="26" t="s">
        <v>28</v>
      </c>
    </row>
    <row r="18" spans="2:3" ht="26.4" x14ac:dyDescent="0.3">
      <c r="B18" s="17" t="s">
        <v>45</v>
      </c>
      <c r="C18" s="15" t="s">
        <v>35</v>
      </c>
    </row>
    <row r="19" spans="2:3" ht="27" thickBot="1" x14ac:dyDescent="0.35">
      <c r="B19" s="22" t="s">
        <v>27</v>
      </c>
      <c r="C19" s="15" t="s">
        <v>36</v>
      </c>
    </row>
    <row r="20" spans="2:3" ht="21.75" customHeight="1" x14ac:dyDescent="0.3">
      <c r="B20" s="16">
        <f>B17+1</f>
        <v>4</v>
      </c>
      <c r="C20" s="26" t="s">
        <v>30</v>
      </c>
    </row>
    <row r="21" spans="2:3" ht="26.4" x14ac:dyDescent="0.3">
      <c r="B21" s="25" t="s">
        <v>46</v>
      </c>
      <c r="C21" s="23" t="s">
        <v>34</v>
      </c>
    </row>
    <row r="22" spans="2:3" ht="27" thickBot="1" x14ac:dyDescent="0.35">
      <c r="B22" s="25" t="s">
        <v>29</v>
      </c>
      <c r="C22" s="24" t="s">
        <v>39</v>
      </c>
    </row>
    <row r="23" spans="2:3" ht="23.25" customHeight="1" x14ac:dyDescent="0.3">
      <c r="B23" s="16">
        <v>5</v>
      </c>
      <c r="C23" s="26" t="s">
        <v>31</v>
      </c>
    </row>
    <row r="24" spans="2:3" ht="29.25" customHeight="1" x14ac:dyDescent="0.3">
      <c r="B24" s="17" t="s">
        <v>47</v>
      </c>
      <c r="C24" s="15" t="s">
        <v>33</v>
      </c>
    </row>
  </sheetData>
  <pageMargins left="0.23622047244094491" right="0.23622047244094491" top="0.35433070866141736" bottom="0.23622047244094491" header="0.31496062992125984" footer="0.31496062992125984"/>
  <pageSetup paperSize="9" scale="59" fitToHeight="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F5" sqref="F5"/>
    </sheetView>
  </sheetViews>
  <sheetFormatPr defaultRowHeight="14.4" x14ac:dyDescent="0.3"/>
  <cols>
    <col min="1" max="1" width="16.109375" bestFit="1" customWidth="1"/>
    <col min="2" max="2" width="16.5546875" bestFit="1" customWidth="1"/>
    <col min="3" max="3" width="15.6640625" customWidth="1"/>
    <col min="4" max="4" width="15" customWidth="1"/>
    <col min="5" max="5" width="10.5546875" customWidth="1"/>
  </cols>
  <sheetData>
    <row r="1" spans="1:5" x14ac:dyDescent="0.3">
      <c r="E1" s="2" t="s">
        <v>19</v>
      </c>
    </row>
    <row r="2" spans="1:5" x14ac:dyDescent="0.3">
      <c r="E2" s="2"/>
    </row>
    <row r="3" spans="1:5" ht="17.399999999999999" x14ac:dyDescent="0.3">
      <c r="A3" s="3" t="s">
        <v>20</v>
      </c>
      <c r="E3" s="2"/>
    </row>
    <row r="4" spans="1:5" x14ac:dyDescent="0.3">
      <c r="E4" s="2"/>
    </row>
    <row r="5" spans="1:5" ht="41.4" x14ac:dyDescent="0.3">
      <c r="A5" s="7" t="s">
        <v>3</v>
      </c>
      <c r="B5" s="7" t="s">
        <v>2</v>
      </c>
      <c r="C5" s="7" t="s">
        <v>4</v>
      </c>
      <c r="D5" s="7" t="s">
        <v>5</v>
      </c>
      <c r="E5" s="7" t="s">
        <v>17</v>
      </c>
    </row>
    <row r="6" spans="1:5" x14ac:dyDescent="0.3">
      <c r="A6" s="12" t="s">
        <v>18</v>
      </c>
      <c r="B6" s="11">
        <f>SUM(B7:B35)</f>
        <v>105700000</v>
      </c>
      <c r="C6" s="13"/>
      <c r="D6" s="13"/>
      <c r="E6" s="13"/>
    </row>
    <row r="7" spans="1:5" x14ac:dyDescent="0.3">
      <c r="A7" s="8" t="s">
        <v>6</v>
      </c>
      <c r="B7" s="9">
        <v>3400000</v>
      </c>
      <c r="C7" s="10">
        <v>40606</v>
      </c>
      <c r="D7" s="10">
        <v>40908</v>
      </c>
      <c r="E7" s="8">
        <f t="shared" ref="E7:E19" si="0">D7-C7+1</f>
        <v>303</v>
      </c>
    </row>
    <row r="8" spans="1:5" x14ac:dyDescent="0.3">
      <c r="A8" s="8" t="s">
        <v>6</v>
      </c>
      <c r="B8" s="9">
        <v>4300000</v>
      </c>
      <c r="C8" s="10">
        <v>40628</v>
      </c>
      <c r="D8" s="10">
        <v>40908</v>
      </c>
      <c r="E8" s="8">
        <f t="shared" si="0"/>
        <v>281</v>
      </c>
    </row>
    <row r="9" spans="1:5" x14ac:dyDescent="0.3">
      <c r="A9" s="8" t="s">
        <v>6</v>
      </c>
      <c r="B9" s="9">
        <v>5300000</v>
      </c>
      <c r="C9" s="10">
        <v>40634</v>
      </c>
      <c r="D9" s="10">
        <v>40908</v>
      </c>
      <c r="E9" s="8">
        <f t="shared" si="0"/>
        <v>275</v>
      </c>
    </row>
    <row r="10" spans="1:5" x14ac:dyDescent="0.3">
      <c r="A10" s="8" t="s">
        <v>6</v>
      </c>
      <c r="B10" s="9">
        <v>8700000</v>
      </c>
      <c r="C10" s="10">
        <v>40808</v>
      </c>
      <c r="D10" s="10">
        <v>40908</v>
      </c>
      <c r="E10" s="8">
        <f t="shared" si="0"/>
        <v>101</v>
      </c>
    </row>
    <row r="11" spans="1:5" x14ac:dyDescent="0.3">
      <c r="A11" s="8" t="s">
        <v>7</v>
      </c>
      <c r="B11" s="9">
        <v>7900000</v>
      </c>
      <c r="C11" s="10">
        <v>40699</v>
      </c>
      <c r="D11" s="10">
        <v>40908</v>
      </c>
      <c r="E11" s="8">
        <f t="shared" si="0"/>
        <v>210</v>
      </c>
    </row>
    <row r="12" spans="1:5" x14ac:dyDescent="0.3">
      <c r="A12" s="8" t="s">
        <v>8</v>
      </c>
      <c r="B12" s="9">
        <v>35000000</v>
      </c>
      <c r="C12" s="10">
        <v>40700</v>
      </c>
      <c r="D12" s="10">
        <v>40908</v>
      </c>
      <c r="E12" s="8">
        <f t="shared" si="0"/>
        <v>209</v>
      </c>
    </row>
    <row r="13" spans="1:5" x14ac:dyDescent="0.3">
      <c r="A13" s="8" t="s">
        <v>9</v>
      </c>
      <c r="B13" s="9">
        <v>3600000</v>
      </c>
      <c r="C13" s="10">
        <v>40776</v>
      </c>
      <c r="D13" s="10">
        <v>40908</v>
      </c>
      <c r="E13" s="8">
        <f t="shared" si="0"/>
        <v>133</v>
      </c>
    </row>
    <row r="14" spans="1:5" x14ac:dyDescent="0.3">
      <c r="A14" s="8" t="s">
        <v>10</v>
      </c>
      <c r="B14" s="9">
        <v>2000000</v>
      </c>
      <c r="C14" s="10">
        <v>40622</v>
      </c>
      <c r="D14" s="10">
        <v>40908</v>
      </c>
      <c r="E14" s="8">
        <f t="shared" si="0"/>
        <v>287</v>
      </c>
    </row>
    <row r="15" spans="1:5" x14ac:dyDescent="0.3">
      <c r="A15" s="8" t="s">
        <v>11</v>
      </c>
      <c r="B15" s="9">
        <v>7100000</v>
      </c>
      <c r="C15" s="10">
        <v>40818</v>
      </c>
      <c r="D15" s="10">
        <v>40908</v>
      </c>
      <c r="E15" s="8">
        <f t="shared" si="0"/>
        <v>91</v>
      </c>
    </row>
    <row r="16" spans="1:5" x14ac:dyDescent="0.3">
      <c r="A16" s="8" t="s">
        <v>12</v>
      </c>
      <c r="B16" s="9">
        <v>4400000</v>
      </c>
      <c r="C16" s="10">
        <v>40741</v>
      </c>
      <c r="D16" s="10">
        <v>40908</v>
      </c>
      <c r="E16" s="8">
        <f t="shared" si="0"/>
        <v>168</v>
      </c>
    </row>
    <row r="17" spans="1:5" x14ac:dyDescent="0.3">
      <c r="A17" s="8" t="s">
        <v>13</v>
      </c>
      <c r="B17" s="9">
        <v>2700000</v>
      </c>
      <c r="C17" s="10">
        <v>40603</v>
      </c>
      <c r="D17" s="10">
        <v>40908</v>
      </c>
      <c r="E17" s="8">
        <f t="shared" si="0"/>
        <v>306</v>
      </c>
    </row>
    <row r="18" spans="1:5" x14ac:dyDescent="0.3">
      <c r="A18" s="8" t="s">
        <v>13</v>
      </c>
      <c r="B18" s="9">
        <v>1400000</v>
      </c>
      <c r="C18" s="10">
        <v>40606</v>
      </c>
      <c r="D18" s="10">
        <v>40908</v>
      </c>
      <c r="E18" s="8">
        <f t="shared" si="0"/>
        <v>303</v>
      </c>
    </row>
    <row r="19" spans="1:5" x14ac:dyDescent="0.3">
      <c r="A19" s="8" t="s">
        <v>13</v>
      </c>
      <c r="B19" s="9">
        <v>5500000</v>
      </c>
      <c r="C19" s="10">
        <v>40787</v>
      </c>
      <c r="D19" s="10">
        <v>40908</v>
      </c>
      <c r="E19" s="8">
        <f t="shared" si="0"/>
        <v>122</v>
      </c>
    </row>
    <row r="20" spans="1:5" x14ac:dyDescent="0.3">
      <c r="A20" s="8" t="s">
        <v>14</v>
      </c>
      <c r="B20" s="9">
        <v>100000</v>
      </c>
      <c r="C20" s="10">
        <v>40554</v>
      </c>
      <c r="D20" s="10">
        <v>40908</v>
      </c>
      <c r="E20" s="8">
        <f t="shared" ref="E20:E35" si="1">D20-C20+1</f>
        <v>355</v>
      </c>
    </row>
    <row r="21" spans="1:5" x14ac:dyDescent="0.3">
      <c r="A21" s="8" t="s">
        <v>14</v>
      </c>
      <c r="B21" s="9">
        <v>200000</v>
      </c>
      <c r="C21" s="10">
        <v>40653</v>
      </c>
      <c r="D21" s="10">
        <v>40908</v>
      </c>
      <c r="E21" s="8">
        <f t="shared" si="1"/>
        <v>256</v>
      </c>
    </row>
    <row r="22" spans="1:5" x14ac:dyDescent="0.3">
      <c r="A22" s="8" t="s">
        <v>14</v>
      </c>
      <c r="B22" s="9">
        <v>300000</v>
      </c>
      <c r="C22" s="10">
        <v>40675</v>
      </c>
      <c r="D22" s="10">
        <v>40908</v>
      </c>
      <c r="E22" s="8">
        <f t="shared" si="1"/>
        <v>234</v>
      </c>
    </row>
    <row r="23" spans="1:5" x14ac:dyDescent="0.3">
      <c r="A23" s="8" t="s">
        <v>14</v>
      </c>
      <c r="B23" s="9">
        <v>100000</v>
      </c>
      <c r="C23" s="10">
        <v>40707</v>
      </c>
      <c r="D23" s="10">
        <v>40908</v>
      </c>
      <c r="E23" s="8">
        <f t="shared" si="1"/>
        <v>202</v>
      </c>
    </row>
    <row r="24" spans="1:5" x14ac:dyDescent="0.3">
      <c r="A24" s="8" t="s">
        <v>14</v>
      </c>
      <c r="B24" s="9">
        <v>300000</v>
      </c>
      <c r="C24" s="10">
        <v>40738</v>
      </c>
      <c r="D24" s="10">
        <v>40908</v>
      </c>
      <c r="E24" s="8">
        <f t="shared" si="1"/>
        <v>171</v>
      </c>
    </row>
    <row r="25" spans="1:5" x14ac:dyDescent="0.3">
      <c r="A25" s="8" t="s">
        <v>14</v>
      </c>
      <c r="B25" s="9">
        <v>1400000</v>
      </c>
      <c r="C25" s="10">
        <v>40746</v>
      </c>
      <c r="D25" s="10">
        <v>40908</v>
      </c>
      <c r="E25" s="8">
        <f t="shared" si="1"/>
        <v>163</v>
      </c>
    </row>
    <row r="26" spans="1:5" x14ac:dyDescent="0.3">
      <c r="A26" s="8" t="s">
        <v>14</v>
      </c>
      <c r="B26" s="9">
        <v>200000</v>
      </c>
      <c r="C26" s="10">
        <v>40756</v>
      </c>
      <c r="D26" s="10">
        <v>40908</v>
      </c>
      <c r="E26" s="8">
        <f t="shared" si="1"/>
        <v>153</v>
      </c>
    </row>
    <row r="27" spans="1:5" x14ac:dyDescent="0.3">
      <c r="A27" s="8" t="s">
        <v>14</v>
      </c>
      <c r="B27" s="9">
        <v>200000</v>
      </c>
      <c r="C27" s="10">
        <v>40773</v>
      </c>
      <c r="D27" s="10">
        <v>40908</v>
      </c>
      <c r="E27" s="8">
        <f t="shared" si="1"/>
        <v>136</v>
      </c>
    </row>
    <row r="28" spans="1:5" x14ac:dyDescent="0.3">
      <c r="A28" s="8" t="s">
        <v>14</v>
      </c>
      <c r="B28" s="9">
        <v>1800000</v>
      </c>
      <c r="C28" s="10">
        <v>40806</v>
      </c>
      <c r="D28" s="10">
        <v>40908</v>
      </c>
      <c r="E28" s="8">
        <f t="shared" si="1"/>
        <v>103</v>
      </c>
    </row>
    <row r="29" spans="1:5" x14ac:dyDescent="0.3">
      <c r="A29" s="8" t="s">
        <v>14</v>
      </c>
      <c r="B29" s="9">
        <v>600000</v>
      </c>
      <c r="C29" s="10">
        <v>40817</v>
      </c>
      <c r="D29" s="10">
        <v>40908</v>
      </c>
      <c r="E29" s="8">
        <f t="shared" si="1"/>
        <v>92</v>
      </c>
    </row>
    <row r="30" spans="1:5" x14ac:dyDescent="0.3">
      <c r="A30" s="8" t="s">
        <v>14</v>
      </c>
      <c r="B30" s="9">
        <v>100000</v>
      </c>
      <c r="C30" s="10">
        <v>40829</v>
      </c>
      <c r="D30" s="10">
        <v>40908</v>
      </c>
      <c r="E30" s="8">
        <f t="shared" si="1"/>
        <v>80</v>
      </c>
    </row>
    <row r="31" spans="1:5" x14ac:dyDescent="0.3">
      <c r="A31" s="8" t="s">
        <v>14</v>
      </c>
      <c r="B31" s="9">
        <v>100000</v>
      </c>
      <c r="C31" s="10">
        <v>40839</v>
      </c>
      <c r="D31" s="10">
        <v>40908</v>
      </c>
      <c r="E31" s="8">
        <f t="shared" si="1"/>
        <v>70</v>
      </c>
    </row>
    <row r="32" spans="1:5" x14ac:dyDescent="0.3">
      <c r="A32" s="8" t="s">
        <v>14</v>
      </c>
      <c r="B32" s="9">
        <v>200000</v>
      </c>
      <c r="C32" s="10">
        <v>40844</v>
      </c>
      <c r="D32" s="10">
        <v>40908</v>
      </c>
      <c r="E32" s="8">
        <f t="shared" si="1"/>
        <v>65</v>
      </c>
    </row>
    <row r="33" spans="1:5" x14ac:dyDescent="0.3">
      <c r="A33" s="8" t="s">
        <v>14</v>
      </c>
      <c r="B33" s="9">
        <v>400000</v>
      </c>
      <c r="C33" s="10">
        <v>40848</v>
      </c>
      <c r="D33" s="10">
        <v>40908</v>
      </c>
      <c r="E33" s="8">
        <f t="shared" si="1"/>
        <v>61</v>
      </c>
    </row>
    <row r="34" spans="1:5" x14ac:dyDescent="0.3">
      <c r="A34" s="8" t="s">
        <v>15</v>
      </c>
      <c r="B34" s="9">
        <v>4300000</v>
      </c>
      <c r="C34" s="10">
        <v>40608</v>
      </c>
      <c r="D34" s="10">
        <v>40908</v>
      </c>
      <c r="E34" s="8">
        <f t="shared" si="1"/>
        <v>301</v>
      </c>
    </row>
    <row r="35" spans="1:5" x14ac:dyDescent="0.3">
      <c r="A35" s="8" t="s">
        <v>16</v>
      </c>
      <c r="B35" s="9">
        <v>4100000</v>
      </c>
      <c r="C35" s="10">
        <v>40642</v>
      </c>
      <c r="D35" s="10">
        <v>40908</v>
      </c>
      <c r="E35" s="8">
        <f t="shared" si="1"/>
        <v>267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Тверьэнерго</vt:lpstr>
      <vt:lpstr>Свод</vt:lpstr>
      <vt:lpstr>Тверьэнерго!Заголовки_для_печати</vt:lpstr>
      <vt:lpstr>Тверьэнерго!Область_печати</vt:lpstr>
    </vt:vector>
  </TitlesOfParts>
  <Company>мрск "центр"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Yablokov_IS</dc:creator>
  <cp:lastModifiedBy>Михайлов Юрий Михайлович</cp:lastModifiedBy>
  <cp:lastPrinted>2012-01-16T10:54:09Z</cp:lastPrinted>
  <dcterms:created xsi:type="dcterms:W3CDTF">2010-11-24T07:59:34Z</dcterms:created>
  <dcterms:modified xsi:type="dcterms:W3CDTF">2013-02-22T11:01:24Z</dcterms:modified>
</cp:coreProperties>
</file>